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lutin Tomovic\Documents\"/>
    </mc:Choice>
  </mc:AlternateContent>
  <xr:revisionPtr revIDLastSave="0" documentId="13_ncr:1_{62AEAAD3-F003-4A90-A36B-61DA71EA9C5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<sst xmlns="http://schemas.openxmlformats.org/spreadsheetml/2006/main" count="173" uniqueCount="125">
  <si>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</si>
  <si>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</si>
  <si>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</si>
  <si>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</si>
  <si>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</si>
  <si>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</si>
  <si>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</si>
  <si>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</si>
  <si>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</si>
  <si>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</si>
  <si>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</si>
  <si>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</si>
  <si>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</si>
  <si>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</si>
  <si>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</si>
  <si>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</si>
  <si>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</si>
  <si>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</si>
  <si>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</si>
  <si>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</si>
  <si>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</si>
  <si>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</si>
  <si>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</si>
  <si>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</si>
  <si>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</si>
  <si>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</si>
  <si>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</si>
  <si>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</si>
  <si>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</si>
  <si>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</si>
  <si>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</si>
  <si>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</si>
  <si>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</si>
  <si>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</si>
  <si>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</si>
  <si>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</si>
  <si>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</si>
  <si>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</si>
  <si>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</si>
  <si>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</si>
  <si>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</si>
  <si>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</si>
  <si>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</si>
  <si>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</si>
  <si>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</si>
  <si>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</si>
  <si>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</si>
  <si>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</si>
  <si>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</si>
  <si>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</si>
  <si>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</si>
  <si>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</si>
  <si>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</si>
  <si>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</si>
  <si>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</si>
  <si>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</si>
  <si>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</si>
  <si>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</si>
  <si>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</si>
  <si>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</si>
  <si>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</si>
  <si>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</si>
  <si>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</si>
  <si>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</si>
  <si>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</si>
  <si>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</si>
  <si>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</si>
  <si>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</si>
  <si>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</si>
  <si>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</si>
  <si>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</si>
  <si>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</si>
  <si>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</si>
  <si>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</si>
  <si>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</si>
  <si>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</si>
  <si>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</si>
  <si>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</si>
  <si>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</si>
  <si>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</si>
  <si>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</si>
  <si>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</si>
  <si>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</si>
  <si>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</si>
  <si>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</si>
  <si>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</si>
  <si>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</si>
  <si>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</si>
  <si>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</si>
  <si>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</si>
  <si>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</si>
  <si>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</si>
  <si>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</si>
  <si>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</si>
  <si>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</si>
  <si>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</si>
  <si>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</si>
  <si>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</si>
  <si>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Pančevo</t>
  </si>
  <si>
    <t xml:space="preserve"> Pančevo</t>
  </si>
  <si>
    <t>Pančevo</t>
  </si>
  <si>
    <t>Masarikova 1A</t>
  </si>
  <si>
    <t>07077220</t>
  </si>
  <si>
    <t>105236586</t>
  </si>
  <si>
    <t>160-357026-72 Banka INTESA AD Beograd</t>
  </si>
  <si>
    <t>063/222 409, 064/866 2221 Milutin Tomović</t>
  </si>
  <si>
    <t>840-13043763-94</t>
  </si>
  <si>
    <t>stkpancevo@yahoo.com</t>
  </si>
  <si>
    <t>STSB</t>
  </si>
  <si>
    <t>APR, BS 18048/2012, 06.08.2012. ispravka BS 18656/2012, 15.08.2012.</t>
  </si>
  <si>
    <t>sportsko udruženje</t>
  </si>
  <si>
    <t>Sportski savez Pančeva</t>
  </si>
  <si>
    <t>13.02.2017.</t>
  </si>
  <si>
    <t>Milutin Tomović i Mihajlo Novakov</t>
  </si>
  <si>
    <t>1970.</t>
  </si>
  <si>
    <t>redovni</t>
  </si>
  <si>
    <t>Milutin Tomović</t>
  </si>
  <si>
    <t>nema</t>
  </si>
  <si>
    <t>0</t>
  </si>
  <si>
    <t>Prva liga Srbije</t>
  </si>
  <si>
    <t>Druga liga Srbije</t>
  </si>
  <si>
    <t>33</t>
  </si>
  <si>
    <t>1</t>
  </si>
  <si>
    <t>Nemanja Marić</t>
  </si>
  <si>
    <t>31.07.2022.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</si>
</sst>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8"/>
  <sheetViews>
    <sheetView tabSelected="1" view="pageBreakPreview" topLeftCell="A28" zoomScaleNormal="100" zoomScaleSheetLayoutView="100" workbookViewId="0">
      <selection activeCell="C42" sqref="C4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106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108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121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121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118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118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118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122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118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122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118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118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118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114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115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116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117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/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120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 t="s">
        <v>119</v>
      </c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123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124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116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P2"/>
  <sheetViews>
    <sheetView topLeftCell="V1" workbookViewId="0">
      <selection activeCell="AP2" sqref="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Pančevo</v>
      </c>
      <c r="C2" s="25" t="str">
        <f>Sheet1!C4</f>
        <v xml:space="preserve"> Pančevo</v>
      </c>
      <c r="D2" s="25" t="str">
        <f>Sheet1!C5</f>
        <v>Pančevo</v>
      </c>
      <c r="E2" s="25" t="str">
        <f>Sheet1!C6</f>
        <v>Masarikova 1A</v>
      </c>
      <c r="F2" s="25" t="str">
        <f>Sheet1!C7</f>
        <v>07077220</v>
      </c>
      <c r="G2" s="25" t="str">
        <f>Sheet1!C8</f>
        <v>105236586</v>
      </c>
      <c r="H2" s="25" t="str">
        <f>Sheet1!C9</f>
        <v>160-357026-72 Banka INTESA AD Beograd</v>
      </c>
      <c r="I2" s="25" t="str">
        <f>Sheet1!C10</f>
        <v>840-13043763-94</v>
      </c>
      <c r="J2" s="25" t="str">
        <f>Sheet1!C11</f>
        <v>063/222 409, 064/866 2221 Milutin Tomović</v>
      </c>
      <c r="K2" s="25" t="str">
        <f>Sheet1!C12</f>
        <v>STSB</v>
      </c>
      <c r="L2" s="25" t="str">
        <f>Sheet1!C13</f>
        <v>stkpancevo@yahoo.com</v>
      </c>
      <c r="M2" s="25">
        <f>Sheet1!C14</f>
        <v>0</v>
      </c>
      <c r="N2" s="25" t="str">
        <f>Sheet1!C15</f>
        <v>APR, BS 18048/2012, 06.08.2012. ispravka BS 18656/2012, 15.08.2012.</v>
      </c>
      <c r="O2" s="25" t="str">
        <f>Sheet1!C16</f>
        <v>sportsko udruženje</v>
      </c>
      <c r="P2" s="25" t="str">
        <f>Sheet1!C17</f>
        <v>Sportski savez Pančeva</v>
      </c>
      <c r="Q2" s="14" t="str">
        <f>Sheet1!C18</f>
        <v>13.02.2017.</v>
      </c>
      <c r="R2" s="25" t="str">
        <f>Sheet1!C19</f>
        <v>Milutin Tomović i Mihajlo Novakov</v>
      </c>
      <c r="S2" s="25">
        <f>Sheet1!C20</f>
        <v>0</v>
      </c>
      <c r="T2" s="25" t="str">
        <f>Sheet1!C21</f>
        <v>33</v>
      </c>
      <c r="U2" s="25" t="str">
        <f>Sheet1!C22</f>
        <v>33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1970.</v>
      </c>
      <c r="AG2" s="25" t="str">
        <f>Sheet1!C34</f>
        <v>redovni</v>
      </c>
      <c r="AH2" s="25" t="str">
        <f>Sheet1!C35</f>
        <v>Milutin Tomović</v>
      </c>
      <c r="AI2" s="25" t="str">
        <f>Sheet1!C36</f>
        <v>nema</v>
      </c>
      <c r="AJ2" s="25">
        <f>Sheet1!C37</f>
        <v>0</v>
      </c>
      <c r="AK2" s="25">
        <f>Sheet1!C38</f>
        <v>0</v>
      </c>
      <c r="AL2" s="46" t="str">
        <f>Sheet1!C39</f>
        <v>Druga liga Srbije</v>
      </c>
      <c r="AM2" s="47" t="str">
        <f>Sheet1!C40</f>
        <v>Prva liga Srbije</v>
      </c>
      <c r="AN2" s="47" t="str">
        <f>Sheet1!C41</f>
        <v>Nemanja Marić</v>
      </c>
      <c r="AO2" s="48" t="str">
        <f>Sheet1!C42</f>
        <v>31.07.2022.</v>
      </c>
      <c r="AP2" s="48" t="str">
        <f>Sheet1!C44</f>
        <v>Milutin Tomović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Stonoteniski klub Pančevo</v>
      </c>
      <c r="C2" s="14" t="str">
        <f>sve!C2</f>
        <v xml:space="preserve"> Pančevo</v>
      </c>
      <c r="D2" s="14" t="str">
        <f>sve!D2</f>
        <v>Pančevo</v>
      </c>
      <c r="E2" s="14" t="str">
        <f>sve!E2</f>
        <v>Masarikova 1A</v>
      </c>
      <c r="F2" s="14" t="str">
        <f>sve!F2</f>
        <v>07077220</v>
      </c>
      <c r="G2" s="14" t="str">
        <f>sve!G2</f>
        <v>105236586</v>
      </c>
      <c r="H2" s="14" t="str">
        <f>sve!H2</f>
        <v>160-357026-72 Banka INTESA AD Beograd</v>
      </c>
      <c r="I2" s="14" t="str">
        <f>sve!I2</f>
        <v>840-13043763-94</v>
      </c>
      <c r="J2" s="14" t="str">
        <f>sve!J2</f>
        <v>063/222 409, 064/866 2221 Milutin Tomović</v>
      </c>
      <c r="K2" s="14" t="str">
        <f>sve!K2</f>
        <v>STSB</v>
      </c>
      <c r="L2" s="14" t="str">
        <f>sve!L2</f>
        <v>stkpancevo@yahoo.com</v>
      </c>
      <c r="M2" s="14">
        <f>sve!M2</f>
        <v>0</v>
      </c>
      <c r="N2" s="14" t="str">
        <f>sve!N2</f>
        <v>APR, BS 18048/2012, 06.08.2012. ispravka BS 18656/2012, 15.08.2012.</v>
      </c>
      <c r="O2" s="14" t="str">
        <f>sve!O2</f>
        <v>sportsko udruženje</v>
      </c>
      <c r="P2" s="14" t="str">
        <f>sve!P2</f>
        <v>Sportski savez Pančeva</v>
      </c>
      <c r="Q2" s="19" t="str">
        <f>sve!Q2</f>
        <v>13.02.2017.</v>
      </c>
      <c r="R2" s="14" t="str">
        <f>sve!R2</f>
        <v>Milutin Tomović i Mihajlo Novakov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33</v>
      </c>
      <c r="C2" s="14" t="str">
        <f>sve!U2</f>
        <v>33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1970.</v>
      </c>
      <c r="O2" s="14" t="str">
        <f>sve!AG2</f>
        <v>redovni</v>
      </c>
      <c r="P2" s="14" t="str">
        <f>sve!AH2</f>
        <v>Milutin Tomović</v>
      </c>
      <c r="Q2" s="14" t="str">
        <f>sve!AI2</f>
        <v>nema</v>
      </c>
      <c r="R2" s="14">
        <f>sve!AJ2</f>
        <v>0</v>
      </c>
      <c r="S2" s="14">
        <f>sve!AK2</f>
        <v>0</v>
      </c>
      <c r="T2" s="19" t="str">
        <f>sve!AO2</f>
        <v>31.07.2022.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 xml:space="preserve"> Pančevo</v>
      </c>
      <c r="D2" s="33" t="str">
        <f>Sheet1!C5</f>
        <v>Pančevo</v>
      </c>
      <c r="E2" s="33" t="str">
        <f>Sheet1!C34</f>
        <v>redovni</v>
      </c>
      <c r="F2" s="33" t="str">
        <f>Sheet1!C12</f>
        <v>STSB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Milutin Tomovic</cp:lastModifiedBy>
  <cp:lastPrinted>2021-07-31T18:51:11Z</cp:lastPrinted>
  <dcterms:created xsi:type="dcterms:W3CDTF">2017-05-30T19:52:11Z</dcterms:created>
  <dcterms:modified xsi:type="dcterms:W3CDTF">2022-07-31T16:39:03Z</dcterms:modified>
</cp:coreProperties>
</file>